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I36" i="2" l="1"/>
  <c r="G36" i="2"/>
  <c r="D19" i="2" l="1"/>
  <c r="H29" i="2" l="1"/>
  <c r="F29" i="2"/>
  <c r="D29" i="2"/>
  <c r="D27" i="2"/>
  <c r="H17" i="2"/>
  <c r="F17" i="2"/>
  <c r="D17" i="2"/>
  <c r="D24" i="2" l="1"/>
  <c r="I11" i="2" l="1"/>
  <c r="G11" i="2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<sst xmlns="http://schemas.openxmlformats.org/spreadsheetml/2006/main" count="43" uniqueCount="29">
  <si>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</si>
  <si>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</si>
  <si>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</si>
  <si>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</si>
  <si>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</si>
  <si>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</si>
  <si>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</si>
  <si>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</si>
  <si>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</si>
  <si>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</si>
  <si>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</si>
  <si>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</si>
  <si>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</si>
  <si>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</si>
  <si>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</si>
  <si>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</si>
  <si>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</si>
  <si>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</si>
  <si>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</si>
  <si>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</si>
  <si>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</si>
  <si>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</si>
  <si>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</si>
  <si>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</si>
  <si>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</si>
  <si>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</si>
  <si>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</si>
  <si>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</si>
  <si>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29.01.2024 г. №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</si>
</sst>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H6" sqref="H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3270.6808200000005</v>
      </c>
      <c r="E11" s="21">
        <f>E12+E13</f>
        <v>137.76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2790.76</v>
      </c>
      <c r="E12" s="23">
        <v>136.76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349.10082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34.32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2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3100.4981299999999</v>
      </c>
      <c r="E17" s="21">
        <v>0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3100.4981299999999</v>
      </c>
      <c r="E18" s="23">
        <v>0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49.2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9.1999999999999993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">
      <c r="A22" s="8" t="s">
        <v>23</v>
      </c>
      <c r="B22" s="18">
        <v>6400000000</v>
      </c>
      <c r="C22" s="18"/>
      <c r="D22" s="26">
        <v>5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9" customHeight="1" x14ac:dyDescent="0.2">
      <c r="A23" s="9" t="s">
        <v>13</v>
      </c>
      <c r="B23" s="16">
        <v>6400000000</v>
      </c>
      <c r="C23" s="16">
        <v>240</v>
      </c>
      <c r="D23" s="27">
        <v>5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</f>
        <v>53.128</v>
      </c>
      <c r="E24" s="21">
        <v>0</v>
      </c>
      <c r="F24" s="26">
        <v>0</v>
      </c>
      <c r="G24" s="21">
        <v>0</v>
      </c>
      <c r="H24" s="26">
        <v>0</v>
      </c>
      <c r="I24" s="19">
        <v>0</v>
      </c>
    </row>
    <row r="25" spans="1:9" ht="47.25" customHeight="1" x14ac:dyDescent="0.2">
      <c r="A25" s="22" t="s">
        <v>16</v>
      </c>
      <c r="B25" s="16">
        <v>6500000000</v>
      </c>
      <c r="C25" s="16">
        <v>630</v>
      </c>
      <c r="D25" s="27">
        <v>47.128</v>
      </c>
      <c r="E25" s="23">
        <v>0</v>
      </c>
      <c r="F25" s="27">
        <v>0</v>
      </c>
      <c r="G25" s="23">
        <v>0</v>
      </c>
      <c r="H25" s="27">
        <v>0</v>
      </c>
      <c r="I25" s="17">
        <v>0</v>
      </c>
    </row>
    <row r="26" spans="1:9" ht="31.9" customHeight="1" x14ac:dyDescent="0.2">
      <c r="A26" s="9" t="s">
        <v>3</v>
      </c>
      <c r="B26" s="16">
        <v>6500000000</v>
      </c>
      <c r="C26" s="16">
        <v>850</v>
      </c>
      <c r="D26" s="27">
        <v>6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49.5" customHeight="1" x14ac:dyDescent="0.2">
      <c r="A27" s="8" t="s">
        <v>18</v>
      </c>
      <c r="B27" s="18">
        <v>6600000000</v>
      </c>
      <c r="C27" s="18"/>
      <c r="D27" s="26">
        <f>D28</f>
        <v>34</v>
      </c>
      <c r="E27" s="21">
        <v>0</v>
      </c>
      <c r="F27" s="26">
        <v>0</v>
      </c>
      <c r="G27" s="21">
        <v>0</v>
      </c>
      <c r="H27" s="26">
        <v>0</v>
      </c>
      <c r="I27" s="19">
        <v>0</v>
      </c>
    </row>
    <row r="28" spans="1:9" ht="31.9" customHeight="1" x14ac:dyDescent="0.2">
      <c r="A28" s="9" t="s">
        <v>13</v>
      </c>
      <c r="B28" s="16">
        <v>6600000000</v>
      </c>
      <c r="C28" s="16">
        <v>240</v>
      </c>
      <c r="D28" s="27">
        <v>34</v>
      </c>
      <c r="E28" s="23">
        <v>0</v>
      </c>
      <c r="F28" s="27">
        <v>0</v>
      </c>
      <c r="G28" s="23">
        <v>0</v>
      </c>
      <c r="H28" s="27">
        <v>0</v>
      </c>
      <c r="I28" s="17">
        <v>0</v>
      </c>
    </row>
    <row r="29" spans="1:9" ht="59.25" customHeight="1" x14ac:dyDescent="0.2">
      <c r="A29" s="8" t="s">
        <v>19</v>
      </c>
      <c r="B29" s="18">
        <v>8500000000</v>
      </c>
      <c r="C29" s="18"/>
      <c r="D29" s="26">
        <f>D30</f>
        <v>429.8</v>
      </c>
      <c r="E29" s="21">
        <v>0</v>
      </c>
      <c r="F29" s="26">
        <f>F30</f>
        <v>543.70000000000005</v>
      </c>
      <c r="G29" s="21">
        <v>0</v>
      </c>
      <c r="H29" s="26">
        <f>H30</f>
        <v>584.9</v>
      </c>
      <c r="I29" s="19">
        <v>0</v>
      </c>
    </row>
    <row r="30" spans="1:9" ht="31.9" customHeight="1" x14ac:dyDescent="0.2">
      <c r="A30" s="9" t="s">
        <v>4</v>
      </c>
      <c r="B30" s="16">
        <v>8500000000</v>
      </c>
      <c r="C30" s="16">
        <v>540</v>
      </c>
      <c r="D30" s="27">
        <v>429.8</v>
      </c>
      <c r="E30" s="23">
        <v>0</v>
      </c>
      <c r="F30" s="27">
        <v>543.70000000000005</v>
      </c>
      <c r="G30" s="23">
        <v>0</v>
      </c>
      <c r="H30" s="27">
        <v>584.9</v>
      </c>
      <c r="I30" s="17">
        <v>0</v>
      </c>
    </row>
    <row r="31" spans="1:9" ht="24.6" customHeight="1" x14ac:dyDescent="0.2">
      <c r="A31" s="8" t="s">
        <v>14</v>
      </c>
      <c r="B31" s="18">
        <v>9900000000</v>
      </c>
      <c r="C31" s="18"/>
      <c r="D31" s="21">
        <f>D32+D33+D34+D35</f>
        <v>101</v>
      </c>
      <c r="E31" s="21">
        <v>0</v>
      </c>
      <c r="F31" s="21">
        <f>F33+F34+F35</f>
        <v>35</v>
      </c>
      <c r="G31" s="21">
        <v>0</v>
      </c>
      <c r="H31" s="19">
        <f>H33+H34+H35</f>
        <v>35</v>
      </c>
      <c r="I31" s="19">
        <v>0</v>
      </c>
    </row>
    <row r="32" spans="1:9" ht="32.25" hidden="1" customHeight="1" x14ac:dyDescent="0.2">
      <c r="A32" s="9" t="s">
        <v>13</v>
      </c>
      <c r="B32" s="16">
        <v>9900000000</v>
      </c>
      <c r="C32" s="16">
        <v>240</v>
      </c>
      <c r="D32" s="23">
        <v>0</v>
      </c>
      <c r="E32" s="23">
        <v>0</v>
      </c>
      <c r="F32" s="23">
        <v>0</v>
      </c>
      <c r="G32" s="23">
        <v>0</v>
      </c>
      <c r="H32" s="17">
        <v>0</v>
      </c>
      <c r="I32" s="17">
        <v>0</v>
      </c>
    </row>
    <row r="33" spans="1:9" ht="28.5" customHeight="1" x14ac:dyDescent="0.2">
      <c r="A33" s="9" t="s">
        <v>4</v>
      </c>
      <c r="B33" s="16">
        <v>9900000000</v>
      </c>
      <c r="C33" s="16">
        <v>540</v>
      </c>
      <c r="D33" s="23">
        <v>5</v>
      </c>
      <c r="E33" s="23">
        <v>0</v>
      </c>
      <c r="F33" s="23">
        <v>5</v>
      </c>
      <c r="G33" s="23">
        <v>0</v>
      </c>
      <c r="H33" s="17">
        <v>5</v>
      </c>
      <c r="I33" s="17">
        <v>0</v>
      </c>
    </row>
    <row r="34" spans="1:9" ht="18.600000000000001" customHeight="1" x14ac:dyDescent="0.2">
      <c r="A34" s="9" t="s">
        <v>3</v>
      </c>
      <c r="B34" s="16">
        <v>9900000000</v>
      </c>
      <c r="C34" s="16">
        <v>850</v>
      </c>
      <c r="D34" s="23">
        <v>66</v>
      </c>
      <c r="E34" s="23">
        <v>0</v>
      </c>
      <c r="F34" s="23">
        <v>0</v>
      </c>
      <c r="G34" s="23">
        <v>0</v>
      </c>
      <c r="H34" s="17">
        <v>0</v>
      </c>
      <c r="I34" s="17">
        <v>0</v>
      </c>
    </row>
    <row r="35" spans="1:9" ht="18" customHeight="1" x14ac:dyDescent="0.2">
      <c r="A35" s="9" t="s">
        <v>1</v>
      </c>
      <c r="B35" s="16">
        <v>9900000000</v>
      </c>
      <c r="C35" s="16">
        <v>870</v>
      </c>
      <c r="D35" s="23">
        <v>30</v>
      </c>
      <c r="E35" s="23">
        <v>0</v>
      </c>
      <c r="F35" s="23">
        <v>30</v>
      </c>
      <c r="G35" s="23">
        <v>0</v>
      </c>
      <c r="H35" s="17">
        <v>30</v>
      </c>
      <c r="I35" s="17">
        <v>0</v>
      </c>
    </row>
    <row r="36" spans="1:9" ht="15.75" customHeight="1" x14ac:dyDescent="0.2">
      <c r="A36" s="9" t="s">
        <v>2</v>
      </c>
      <c r="B36" s="16"/>
      <c r="C36" s="16"/>
      <c r="D36" s="21">
        <f>D11+D17+D19+D22+D24+D31+D27+D29</f>
        <v>7043.3069500000001</v>
      </c>
      <c r="E36" s="21">
        <f>E11+E17+E19+E22+E24+E27+E31</f>
        <v>137.76</v>
      </c>
      <c r="F36" s="28">
        <f>F11+F17+F19+F22+F24+F31+F29+F27</f>
        <v>4766.08</v>
      </c>
      <c r="G36" s="21">
        <f>G11</f>
        <v>151.58000000000001</v>
      </c>
      <c r="H36" s="29">
        <f>H11+H17+H31+H19+H22+H24+H27+H29</f>
        <v>4785.7199999999993</v>
      </c>
      <c r="I36" s="19">
        <f>I11</f>
        <v>165.62</v>
      </c>
    </row>
    <row r="37" spans="1:9" ht="15" x14ac:dyDescent="0.25">
      <c r="A37" s="9" t="s">
        <v>5</v>
      </c>
      <c r="B37" s="9"/>
      <c r="C37" s="9"/>
      <c r="D37" s="30"/>
      <c r="E37" s="30"/>
      <c r="F37" s="31">
        <v>119</v>
      </c>
      <c r="G37" s="32">
        <v>0</v>
      </c>
      <c r="H37" s="31">
        <v>252</v>
      </c>
      <c r="I37" s="33">
        <v>0</v>
      </c>
    </row>
    <row r="38" spans="1:9" ht="16.5" customHeight="1" x14ac:dyDescent="0.25">
      <c r="A38" s="20" t="s">
        <v>11</v>
      </c>
      <c r="B38" s="10"/>
      <c r="C38" s="10"/>
      <c r="D38" s="34">
        <v>7043.3069500000001</v>
      </c>
      <c r="E38" s="35">
        <v>137.80000000000001</v>
      </c>
      <c r="F38" s="36">
        <f>F36+F37</f>
        <v>4885.08</v>
      </c>
      <c r="G38" s="37">
        <v>151.6</v>
      </c>
      <c r="H38" s="36">
        <f>H36+H37</f>
        <v>5037.7199999999993</v>
      </c>
      <c r="I38" s="38">
        <v>165.62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2023-10-25T07:27:38Z</cp:lastPrinted>
  <dcterms:created xsi:type="dcterms:W3CDTF">2013-09-25T09:34:15Z</dcterms:created>
  <dcterms:modified xsi:type="dcterms:W3CDTF">2024-01-27T05:41:44Z</dcterms:modified>
</cp:coreProperties>
</file>